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2C86EB09-89EB-4DC5-8C4B-92C30225C752}" xr6:coauthVersionLast="47" xr6:coauthVersionMax="47" xr10:uidLastSave="{00000000-0000-0000-0000-000000000000}"/>
  <bookViews>
    <workbookView xWindow="-110" yWindow="-110" windowWidth="19420" windowHeight="11020" xr2:uid="{CE37742F-DE05-4CB6-A4BA-F0C7386622FF}"/>
  </bookViews>
  <sheets>
    <sheet name="2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RawBetaTable" localSheetId="0">'2YWD BETAS'!$B$3:$G$17</definedName>
    <definedName name="VLAdjBetaTable" localSheetId="0">'2YWD BETAS'!$B$20:$G$34</definedName>
    <definedName name="VLRoundedBetaTable" localSheetId="0">'2YWD BETAS'!$B$37:$G$51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1" l="1"/>
  <c r="G10" i="1"/>
  <c r="G9" i="1"/>
  <c r="G8" i="1"/>
  <c r="G14" i="1" s="1"/>
  <c r="G7" i="1"/>
  <c r="G6" i="1"/>
  <c r="G5" i="1"/>
  <c r="F11" i="1"/>
  <c r="F28" i="1" s="1"/>
  <c r="F45" i="1" s="1"/>
  <c r="F10" i="1"/>
  <c r="F9" i="1"/>
  <c r="F8" i="1"/>
  <c r="F7" i="1"/>
  <c r="F6" i="1"/>
  <c r="F5" i="1"/>
  <c r="E11" i="1"/>
  <c r="E10" i="1"/>
  <c r="E9" i="1"/>
  <c r="E8" i="1"/>
  <c r="E7" i="1"/>
  <c r="E6" i="1"/>
  <c r="E16" i="1" s="1"/>
  <c r="E5" i="1"/>
  <c r="D11" i="1"/>
  <c r="D28" i="1" s="1"/>
  <c r="D45" i="1" s="1"/>
  <c r="D10" i="1"/>
  <c r="D27" i="1" s="1"/>
  <c r="D44" i="1" s="1"/>
  <c r="D9" i="1"/>
  <c r="D26" i="1" s="1"/>
  <c r="D43" i="1" s="1"/>
  <c r="D8" i="1"/>
  <c r="D25" i="1" s="1"/>
  <c r="D42" i="1" s="1"/>
  <c r="D7" i="1"/>
  <c r="D6" i="1"/>
  <c r="D23" i="1" s="1"/>
  <c r="D5" i="1"/>
  <c r="C11" i="1"/>
  <c r="C10" i="1"/>
  <c r="C16" i="1" s="1"/>
  <c r="C9" i="1"/>
  <c r="C8" i="1"/>
  <c r="C13" i="1" s="1"/>
  <c r="C7" i="1"/>
  <c r="C6" i="1"/>
  <c r="C5" i="1"/>
  <c r="F41" i="1"/>
  <c r="F43" i="1"/>
  <c r="C43" i="1"/>
  <c r="G22" i="1"/>
  <c r="G39" i="1" s="1"/>
  <c r="G23" i="1"/>
  <c r="G40" i="1" s="1"/>
  <c r="G24" i="1"/>
  <c r="G41" i="1" s="1"/>
  <c r="G25" i="1"/>
  <c r="G42" i="1" s="1"/>
  <c r="G26" i="1"/>
  <c r="G43" i="1" s="1"/>
  <c r="G27" i="1"/>
  <c r="G44" i="1" s="1"/>
  <c r="G28" i="1"/>
  <c r="G45" i="1" s="1"/>
  <c r="F22" i="1"/>
  <c r="F23" i="1"/>
  <c r="F40" i="1" s="1"/>
  <c r="F24" i="1"/>
  <c r="F25" i="1"/>
  <c r="F42" i="1" s="1"/>
  <c r="F26" i="1"/>
  <c r="F27" i="1"/>
  <c r="F44" i="1" s="1"/>
  <c r="E22" i="1"/>
  <c r="E23" i="1"/>
  <c r="E24" i="1"/>
  <c r="E25" i="1"/>
  <c r="E42" i="1" s="1"/>
  <c r="E26" i="1"/>
  <c r="E43" i="1" s="1"/>
  <c r="E27" i="1"/>
  <c r="E44" i="1" s="1"/>
  <c r="E28" i="1"/>
  <c r="E45" i="1" s="1"/>
  <c r="D24" i="1"/>
  <c r="D41" i="1" s="1"/>
  <c r="C22" i="1"/>
  <c r="C39" i="1" s="1"/>
  <c r="C23" i="1"/>
  <c r="C40" i="1" s="1"/>
  <c r="C24" i="1"/>
  <c r="C41" i="1" s="1"/>
  <c r="C25" i="1"/>
  <c r="C42" i="1" s="1"/>
  <c r="C26" i="1"/>
  <c r="C27" i="1"/>
  <c r="C44" i="1" s="1"/>
  <c r="C28" i="1"/>
  <c r="C45" i="1" s="1"/>
  <c r="G16" i="1"/>
  <c r="G15" i="1"/>
  <c r="G13" i="1"/>
  <c r="F13" i="1"/>
  <c r="E15" i="1"/>
  <c r="E14" i="1"/>
  <c r="E13" i="1"/>
  <c r="C15" i="1"/>
  <c r="C14" i="1"/>
  <c r="G49" i="1" l="1"/>
  <c r="G17" i="1"/>
  <c r="G33" i="1"/>
  <c r="G48" i="1"/>
  <c r="F14" i="1"/>
  <c r="F15" i="1"/>
  <c r="F16" i="1"/>
  <c r="F17" i="1"/>
  <c r="F31" i="1"/>
  <c r="E31" i="1"/>
  <c r="E41" i="1"/>
  <c r="E50" i="1" s="1"/>
  <c r="E32" i="1"/>
  <c r="E40" i="1"/>
  <c r="E33" i="1"/>
  <c r="E39" i="1"/>
  <c r="E17" i="1"/>
  <c r="D14" i="1"/>
  <c r="D13" i="1"/>
  <c r="D22" i="1"/>
  <c r="D16" i="1"/>
  <c r="D32" i="1"/>
  <c r="D15" i="1"/>
  <c r="C17" i="1"/>
  <c r="C33" i="1"/>
  <c r="C48" i="1"/>
  <c r="C47" i="1"/>
  <c r="D40" i="1"/>
  <c r="F32" i="1"/>
  <c r="C49" i="1"/>
  <c r="G47" i="1"/>
  <c r="F30" i="1"/>
  <c r="C31" i="1"/>
  <c r="F33" i="1"/>
  <c r="G31" i="1"/>
  <c r="C50" i="1"/>
  <c r="E47" i="1"/>
  <c r="G50" i="1"/>
  <c r="D30" i="1"/>
  <c r="D39" i="1"/>
  <c r="C32" i="1"/>
  <c r="C30" i="1"/>
  <c r="C34" i="1" s="1"/>
  <c r="E30" i="1"/>
  <c r="E34" i="1" s="1"/>
  <c r="G32" i="1"/>
  <c r="G30" i="1"/>
  <c r="F39" i="1"/>
  <c r="G34" i="1" l="1"/>
  <c r="G51" i="1"/>
  <c r="F34" i="1"/>
  <c r="E49" i="1"/>
  <c r="E48" i="1"/>
  <c r="E51" i="1" s="1"/>
  <c r="D17" i="1"/>
  <c r="D33" i="1"/>
  <c r="D31" i="1"/>
  <c r="D34" i="1" s="1"/>
  <c r="C51" i="1"/>
  <c r="F47" i="1"/>
  <c r="F48" i="1"/>
  <c r="F50" i="1"/>
  <c r="F49" i="1"/>
  <c r="D47" i="1"/>
  <c r="D50" i="1"/>
  <c r="D49" i="1"/>
  <c r="D48" i="1"/>
  <c r="F51" i="1" l="1"/>
  <c r="D51" i="1"/>
</calcChain>
</file>

<file path=xl/sharedStrings.xml><?xml version="1.0" encoding="utf-8"?>
<sst xmlns="http://schemas.openxmlformats.org/spreadsheetml/2006/main" count="40" uniqueCount="16">
  <si>
    <t>Historical beta vs. 'SPX' looking back 2.0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</si>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</sst>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02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02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02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02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02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0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02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09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09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09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09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09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09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09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16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16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16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16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16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16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16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23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23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23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23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23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23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23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630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630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630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630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630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630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02_MULT"/>
    </sheetNames>
    <definedNames>
      <definedName name="RgsnLNBeta2" refersTo="='AWR_20260602_MULT'!$P$3" sheetId="0"/>
    </definedNames>
    <sheetDataSet>
      <sheetData sheetId="0">
        <row r="3">
          <cell r="J3">
            <v>0.38817033799971301</v>
          </cell>
          <cell r="P3">
            <v>-1.128667660157049E-2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02_MULT"/>
    </sheetNames>
    <definedNames>
      <definedName name="RgsnLNBeta2" refersTo="='AWK_20260602_MULT'!$P$3" sheetId="0"/>
    </definedNames>
    <sheetDataSet>
      <sheetData sheetId="0">
        <row r="3">
          <cell r="J3">
            <v>0.47135798750510949</v>
          </cell>
          <cell r="P3">
            <v>-0.28015981580883953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02_MULT"/>
    </sheetNames>
    <definedNames>
      <definedName name="RgsnLNBeta2" refersTo="='WTRG_20260602_MULT'!$P$3" sheetId="0"/>
    </definedNames>
    <sheetDataSet>
      <sheetData sheetId="0">
        <row r="3">
          <cell r="J3">
            <v>0.47695485129168613</v>
          </cell>
          <cell r="P3">
            <v>-9.7216904708487345E-2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02_MULT"/>
    </sheetNames>
    <definedNames>
      <definedName name="RgsnLNBeta2" refersTo="='CWT_20260602_MULT'!$P$3" sheetId="0"/>
    </definedNames>
    <sheetDataSet>
      <sheetData sheetId="0">
        <row r="3">
          <cell r="J3">
            <v>0.41654179690511678</v>
          </cell>
          <cell r="P3">
            <v>-1.9056115614658906E-2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02_MULT"/>
    </sheetNames>
    <definedNames>
      <definedName name="RgsnLNBeta2" refersTo="='MSEX_20260602_MULT'!$P$3" sheetId="0"/>
    </definedNames>
    <sheetDataSet>
      <sheetData sheetId="0">
        <row r="3">
          <cell r="J3">
            <v>0.45516073597922291</v>
          </cell>
          <cell r="P3">
            <v>2.9246335880349528E-2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02_MULT"/>
    </sheetNames>
    <definedNames>
      <definedName name="RgsnLNBeta2" refersTo="='YORW_20260602_MULT'!$P$3" sheetId="0"/>
    </definedNames>
    <sheetDataSet>
      <sheetData sheetId="0">
        <row r="3">
          <cell r="J3">
            <v>0.37417863847206162</v>
          </cell>
          <cell r="P3">
            <v>0.10136098146752837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02_MULT"/>
    </sheetNames>
    <definedNames>
      <definedName name="RgsnLNBeta2" refersTo="='HTO_20260602_MULT'!$P$3" sheetId="0"/>
    </definedNames>
    <sheetDataSet>
      <sheetData sheetId="0">
        <row r="3">
          <cell r="J3">
            <v>0.35866190452221197</v>
          </cell>
          <cell r="P3">
            <v>7.5782753900635449E-2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09_MULT"/>
    </sheetNames>
    <definedNames>
      <definedName name="RgsnLNBeta2" refersTo="='AWR_20260609_MULT'!$P$3" sheetId="0"/>
    </definedNames>
    <sheetDataSet>
      <sheetData sheetId="0">
        <row r="3">
          <cell r="J3">
            <v>0.38396470716887687</v>
          </cell>
          <cell r="P3">
            <v>-1.6143909431044559E-2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09_MULT"/>
    </sheetNames>
    <definedNames>
      <definedName name="RgsnLNBeta2" refersTo="='AWK_20260609_MULT'!$P$3" sheetId="0"/>
    </definedNames>
    <sheetDataSet>
      <sheetData sheetId="0">
        <row r="3">
          <cell r="J3">
            <v>0.46774108273683657</v>
          </cell>
          <cell r="P3">
            <v>-0.28454806635773888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09_MULT"/>
    </sheetNames>
    <definedNames>
      <definedName name="RgsnLNBeta2" refersTo="='WTRG_20260609_MULT'!$P$3" sheetId="0"/>
    </definedNames>
    <sheetDataSet>
      <sheetData sheetId="0">
        <row r="3">
          <cell r="J3">
            <v>0.4718070953851442</v>
          </cell>
          <cell r="P3">
            <v>-0.10132158259388478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09_MULT"/>
    </sheetNames>
    <definedNames>
      <definedName name="RgsnLNBeta2" refersTo="='CWT_20260609_MULT'!$P$3" sheetId="0"/>
    </definedNames>
    <sheetDataSet>
      <sheetData sheetId="0">
        <row r="3">
          <cell r="J3">
            <v>0.41006741232417299</v>
          </cell>
          <cell r="P3">
            <v>-2.893959553821256E-2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09_MULT"/>
    </sheetNames>
    <definedNames>
      <definedName name="RgsnLNBeta2" refersTo="='MSEX_20260609_MULT'!$P$3" sheetId="0"/>
    </definedNames>
    <sheetDataSet>
      <sheetData sheetId="0">
        <row r="3">
          <cell r="J3">
            <v>0.4498757801507543</v>
          </cell>
          <cell r="P3">
            <v>2.4337101337512625E-2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09_MULT"/>
    </sheetNames>
    <definedNames>
      <definedName name="RgsnLNBeta2" refersTo="='YORW_20260609_MULT'!$P$3" sheetId="0"/>
    </definedNames>
    <sheetDataSet>
      <sheetData sheetId="0">
        <row r="3">
          <cell r="J3">
            <v>0.36612754316531948</v>
          </cell>
          <cell r="P3">
            <v>9.7054587764400652E-2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09_MULT"/>
    </sheetNames>
    <definedNames>
      <definedName name="RgsnLNBeta2" refersTo="='HTO_20260609_MULT'!$P$3" sheetId="0"/>
    </definedNames>
    <sheetDataSet>
      <sheetData sheetId="0">
        <row r="3">
          <cell r="J3">
            <v>0.35715378672424469</v>
          </cell>
          <cell r="P3">
            <v>7.8697818610873466E-2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16_MULT"/>
    </sheetNames>
    <definedNames>
      <definedName name="RgsnLNBeta2" refersTo="='AWR_20260616_MULT'!$P$3" sheetId="0"/>
    </definedNames>
    <sheetDataSet>
      <sheetData sheetId="0">
        <row r="3">
          <cell r="J3">
            <v>0.38139500817149902</v>
          </cell>
          <cell r="P3">
            <v>-1.8879710365351941E-2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16_MULT"/>
    </sheetNames>
    <definedNames>
      <definedName name="RgsnLNBeta2" refersTo="='AWK_20260616_MULT'!$P$3" sheetId="0"/>
    </definedNames>
    <sheetDataSet>
      <sheetData sheetId="0">
        <row r="3">
          <cell r="J3">
            <v>0.46778269860247357</v>
          </cell>
          <cell r="P3">
            <v>-0.28247305354494284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16_MULT"/>
    </sheetNames>
    <definedNames>
      <definedName name="RgsnLNBeta2" refersTo="='WTRG_20260616_MULT'!$P$3" sheetId="0"/>
    </definedNames>
    <sheetDataSet>
      <sheetData sheetId="0">
        <row r="3">
          <cell r="J3">
            <v>0.47096147752942591</v>
          </cell>
          <cell r="P3">
            <v>-0.10025370928252599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16_MULT"/>
    </sheetNames>
    <definedNames>
      <definedName name="RgsnLNBeta2" refersTo="='CWT_20260616_MULT'!$P$3" sheetId="0"/>
    </definedNames>
    <sheetDataSet>
      <sheetData sheetId="0">
        <row r="3">
          <cell r="J3">
            <v>0.40735505907600467</v>
          </cell>
          <cell r="P3">
            <v>-3.3629288227056429E-2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16_MULT"/>
    </sheetNames>
    <definedNames>
      <definedName name="RgsnLNBeta2" refersTo="='MSEX_20260616_MULT'!$P$3" sheetId="0"/>
    </definedNames>
    <sheetDataSet>
      <sheetData sheetId="0">
        <row r="3">
          <cell r="J3">
            <v>0.44771322351049236</v>
          </cell>
          <cell r="P3">
            <v>1.8773378948030613E-2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16_MULT"/>
    </sheetNames>
    <definedNames>
      <definedName name="RgsnLNBeta2" refersTo="='YORW_20260616_MULT'!$P$3" sheetId="0"/>
    </definedNames>
    <sheetDataSet>
      <sheetData sheetId="0">
        <row r="3">
          <cell r="J3">
            <v>0.36567336938176731</v>
          </cell>
          <cell r="P3">
            <v>9.214926669555995E-2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16_MULT"/>
    </sheetNames>
    <definedNames>
      <definedName name="RgsnLNBeta2" refersTo="='HTO_20260616_MULT'!$P$3" sheetId="0"/>
    </definedNames>
    <sheetDataSet>
      <sheetData sheetId="0">
        <row r="3">
          <cell r="J3">
            <v>0.35405258018972435</v>
          </cell>
          <cell r="P3">
            <v>7.509736610020061E-2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23_MULT"/>
    </sheetNames>
    <definedNames>
      <definedName name="RgsnLNBeta2" refersTo="='AWR_20260623_MULT'!$P$3" sheetId="0"/>
    </definedNames>
    <sheetDataSet>
      <sheetData sheetId="0">
        <row r="3">
          <cell r="J3">
            <v>0.37969137500540207</v>
          </cell>
          <cell r="P3">
            <v>-2.1883698305393107E-2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23_MULT"/>
    </sheetNames>
    <definedNames>
      <definedName name="RgsnLNBeta2" refersTo="='AWK_20260623_MULT'!$P$3" sheetId="0"/>
    </definedNames>
    <sheetDataSet>
      <sheetData sheetId="0">
        <row r="3">
          <cell r="J3">
            <v>0.4674446627927929</v>
          </cell>
          <cell r="P3">
            <v>-0.2791307769657701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23_MULT"/>
    </sheetNames>
    <definedNames>
      <definedName name="RgsnLNBeta2" refersTo="='WTRG_20260623_MULT'!$P$3" sheetId="0"/>
    </definedNames>
    <sheetDataSet>
      <sheetData sheetId="0">
        <row r="3">
          <cell r="J3">
            <v>0.4701778069384745</v>
          </cell>
          <cell r="P3">
            <v>-9.8068685829008337E-2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23_MULT"/>
    </sheetNames>
    <definedNames>
      <definedName name="RgsnLNBeta2" refersTo="='CWT_20260623_MULT'!$P$3" sheetId="0"/>
    </definedNames>
    <sheetDataSet>
      <sheetData sheetId="0">
        <row r="3">
          <cell r="J3">
            <v>0.4052737475048378</v>
          </cell>
          <cell r="P3">
            <v>-3.7724352851144338E-2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23_MULT"/>
    </sheetNames>
    <definedNames>
      <definedName name="RgsnLNBeta2" refersTo="='MSEX_20260623_MULT'!$P$3" sheetId="0"/>
    </definedNames>
    <sheetDataSet>
      <sheetData sheetId="0">
        <row r="3">
          <cell r="J3">
            <v>0.44615599593894995</v>
          </cell>
          <cell r="P3">
            <v>1.2920038054893203E-2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23_MULT"/>
    </sheetNames>
    <definedNames>
      <definedName name="RgsnLNBeta2" refersTo="='YORW_20260623_MULT'!$P$3" sheetId="0"/>
    </definedNames>
    <sheetDataSet>
      <sheetData sheetId="0">
        <row r="3">
          <cell r="J3">
            <v>0.36510679316824834</v>
          </cell>
          <cell r="P3">
            <v>8.9313309658183793E-2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23_MULT"/>
    </sheetNames>
    <definedNames>
      <definedName name="RgsnLNBeta2" refersTo="='HTO_20260623_MULT'!$P$3" sheetId="0"/>
    </definedNames>
    <sheetDataSet>
      <sheetData sheetId="0">
        <row r="3">
          <cell r="J3">
            <v>0.35359980346508901</v>
          </cell>
          <cell r="P3">
            <v>7.1977519414259616E-2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630_MULT"/>
    </sheetNames>
    <definedNames>
      <definedName name="RgsnLNBeta2" refersTo="='AWR_20260630_MULT'!$P$3" sheetId="0"/>
    </definedNames>
    <sheetDataSet>
      <sheetData sheetId="0">
        <row r="3">
          <cell r="J3">
            <v>0.37410010791110637</v>
          </cell>
          <cell r="P3">
            <v>-3.8222307199752767E-2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630_MULT"/>
    </sheetNames>
    <definedNames>
      <definedName name="RgsnLNBeta2" refersTo="='AWK_20260630_MULT'!$P$3" sheetId="0"/>
    </definedNames>
    <sheetDataSet>
      <sheetData sheetId="0">
        <row r="3">
          <cell r="J3">
            <v>0.46163201224632644</v>
          </cell>
          <cell r="P3">
            <v>-0.29587387929363351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630_MULT"/>
    </sheetNames>
    <definedNames>
      <definedName name="RgsnLNBeta2" refersTo="='WTRG_20260630_MULT'!$P$3" sheetId="0"/>
    </definedNames>
    <sheetDataSet>
      <sheetData sheetId="0">
        <row r="3">
          <cell r="J3">
            <v>0.46530804249807006</v>
          </cell>
          <cell r="P3">
            <v>-0.11282186803364284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630_MULT"/>
    </sheetNames>
    <definedNames>
      <definedName name="RgsnLNBeta2" refersTo="='CWT_20260630_MULT'!$P$3" sheetId="0"/>
    </definedNames>
    <sheetDataSet>
      <sheetData sheetId="0">
        <row r="3">
          <cell r="J3">
            <v>0.39847295190449705</v>
          </cell>
          <cell r="P3">
            <v>-5.7882525282477996E-2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630_MULT"/>
    </sheetNames>
    <definedNames>
      <definedName name="RgsnLNBeta2" refersTo="='MSEX_20260630_MULT'!$P$3" sheetId="0"/>
    </definedNames>
    <sheetDataSet>
      <sheetData sheetId="0">
        <row r="3">
          <cell r="J3">
            <v>0.43995988757953014</v>
          </cell>
          <cell r="P3">
            <v>-6.3160746540737471E-3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630_MULT"/>
    </sheetNames>
    <definedNames>
      <definedName name="RgsnLNBeta2" refersTo="='YORW_20260630_MULT'!$P$3" sheetId="0"/>
    </definedNames>
    <sheetDataSet>
      <sheetData sheetId="0">
        <row r="3">
          <cell r="J3">
            <v>0.36179316450001581</v>
          </cell>
          <cell r="P3">
            <v>7.4614420452168692E-2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630_MULT"/>
    </sheetNames>
    <definedNames>
      <definedName name="RgsnLNBeta2" refersTo="='HTO_20260630_MULT'!$P$3" sheetId="0"/>
    </definedNames>
    <sheetDataSet>
      <sheetData sheetId="0">
        <row r="3">
          <cell r="J3">
            <v>0.34787282342222886</v>
          </cell>
          <cell r="P3">
            <v>5.5371180559891139E-2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949BB-27F0-4D77-9281-F2A4F2B0990E}">
  <dimension ref="A1:G51"/>
  <sheetViews>
    <sheetView tabSelected="1" workbookViewId="0"/>
  </sheetViews>
  <sheetFormatPr defaultRowHeight="14.5" x14ac:dyDescent="0.35"/>
  <cols>
    <col min="2" max="2" width="16.6328125" bestFit="1" customWidth="1"/>
    <col min="3" max="7" width="10.453125" bestFit="1" customWidth="1"/>
  </cols>
  <sheetData>
    <row r="1" spans="1:7" x14ac:dyDescent="0.35">
      <c r="A1" t="s">
        <v>0</v>
      </c>
    </row>
    <row r="3" spans="1:7" x14ac:dyDescent="0.35">
      <c r="B3" s="1" t="s">
        <v>1</v>
      </c>
    </row>
    <row r="4" spans="1:7" x14ac:dyDescent="0.35">
      <c r="C4" s="4">
        <v>46175</v>
      </c>
      <c r="D4" s="4">
        <v>46182</v>
      </c>
      <c r="E4" s="4">
        <v>46189</v>
      </c>
      <c r="F4" s="4">
        <v>46196</v>
      </c>
      <c r="G4" s="4">
        <v>46203</v>
      </c>
    </row>
    <row r="5" spans="1:7" x14ac:dyDescent="0.35">
      <c r="B5" s="2" t="s">
        <v>2</v>
      </c>
      <c r="C5" s="7">
        <f>[1]AWR_20260602_MULT!RgsnLNBeta2</f>
        <v>-1.128667660157049E-2</v>
      </c>
      <c r="D5" s="7">
        <f>[8]AWR_20260609_MULT!RgsnLNBeta2</f>
        <v>-1.6143909431044559E-2</v>
      </c>
      <c r="E5" s="7">
        <f>[15]AWR_20260616_MULT!RgsnLNBeta2</f>
        <v>-1.8879710365351941E-2</v>
      </c>
      <c r="F5" s="7">
        <f>[22]AWR_20260623_MULT!RgsnLNBeta2</f>
        <v>-2.1883698305393107E-2</v>
      </c>
      <c r="G5" s="7">
        <f>[29]AWR_20260630_MULT!RgsnLNBeta2</f>
        <v>-3.8222307199752767E-2</v>
      </c>
    </row>
    <row r="6" spans="1:7" x14ac:dyDescent="0.35">
      <c r="B6" s="2" t="s">
        <v>3</v>
      </c>
      <c r="C6" s="7">
        <f>[2]AWK_20260602_MULT!RgsnLNBeta2</f>
        <v>-0.28015981580883953</v>
      </c>
      <c r="D6" s="7">
        <f>[9]AWK_20260609_MULT!RgsnLNBeta2</f>
        <v>-0.28454806635773888</v>
      </c>
      <c r="E6" s="7">
        <f>[16]AWK_20260616_MULT!RgsnLNBeta2</f>
        <v>-0.28247305354494284</v>
      </c>
      <c r="F6" s="7">
        <f>[23]AWK_20260623_MULT!RgsnLNBeta2</f>
        <v>-0.2791307769657701</v>
      </c>
      <c r="G6" s="7">
        <f>[30]AWK_20260630_MULT!RgsnLNBeta2</f>
        <v>-0.29587387929363351</v>
      </c>
    </row>
    <row r="7" spans="1:7" x14ac:dyDescent="0.35">
      <c r="B7" s="2" t="s">
        <v>4</v>
      </c>
      <c r="C7" s="7">
        <f>[3]WTRG_20260602_MULT!RgsnLNBeta2</f>
        <v>-9.7216904708487345E-2</v>
      </c>
      <c r="D7" s="7">
        <f>[10]WTRG_20260609_MULT!RgsnLNBeta2</f>
        <v>-0.10132158259388478</v>
      </c>
      <c r="E7" s="7">
        <f>[17]WTRG_20260616_MULT!RgsnLNBeta2</f>
        <v>-0.10025370928252599</v>
      </c>
      <c r="F7" s="7">
        <f>[24]WTRG_20260623_MULT!RgsnLNBeta2</f>
        <v>-9.8068685829008337E-2</v>
      </c>
      <c r="G7" s="7">
        <f>[31]WTRG_20260630_MULT!RgsnLNBeta2</f>
        <v>-0.11282186803364284</v>
      </c>
    </row>
    <row r="8" spans="1:7" x14ac:dyDescent="0.35">
      <c r="B8" s="2" t="s">
        <v>5</v>
      </c>
      <c r="C8" s="7">
        <f>[4]CWT_20260602_MULT!RgsnLNBeta2</f>
        <v>-1.9056115614658906E-2</v>
      </c>
      <c r="D8" s="7">
        <f>[11]CWT_20260609_MULT!RgsnLNBeta2</f>
        <v>-2.893959553821256E-2</v>
      </c>
      <c r="E8" s="7">
        <f>[18]CWT_20260616_MULT!RgsnLNBeta2</f>
        <v>-3.3629288227056429E-2</v>
      </c>
      <c r="F8" s="7">
        <f>[25]CWT_20260623_MULT!RgsnLNBeta2</f>
        <v>-3.7724352851144338E-2</v>
      </c>
      <c r="G8" s="7">
        <f>[32]CWT_20260630_MULT!RgsnLNBeta2</f>
        <v>-5.7882525282477996E-2</v>
      </c>
    </row>
    <row r="9" spans="1:7" x14ac:dyDescent="0.35">
      <c r="B9" s="2" t="s">
        <v>6</v>
      </c>
      <c r="C9" s="8">
        <f>[5]MSEX_20260602_MULT!RgsnLNBeta2</f>
        <v>2.9246335880349528E-2</v>
      </c>
      <c r="D9" s="8">
        <f>[12]MSEX_20260609_MULT!RgsnLNBeta2</f>
        <v>2.4337101337512625E-2</v>
      </c>
      <c r="E9" s="8">
        <f>[19]MSEX_20260616_MULT!RgsnLNBeta2</f>
        <v>1.8773378948030613E-2</v>
      </c>
      <c r="F9" s="8">
        <f>[26]MSEX_20260623_MULT!RgsnLNBeta2</f>
        <v>1.2920038054893203E-2</v>
      </c>
      <c r="G9" s="8">
        <f>[33]MSEX_20260630_MULT!RgsnLNBeta2</f>
        <v>-6.3160746540737471E-3</v>
      </c>
    </row>
    <row r="10" spans="1:7" x14ac:dyDescent="0.35">
      <c r="B10" s="2" t="s">
        <v>7</v>
      </c>
      <c r="C10" s="7">
        <f>[6]YORW_20260602_MULT!RgsnLNBeta2</f>
        <v>0.10136098146752837</v>
      </c>
      <c r="D10" s="7">
        <f>[13]YORW_20260609_MULT!RgsnLNBeta2</f>
        <v>9.7054587764400652E-2</v>
      </c>
      <c r="E10" s="7">
        <f>[20]YORW_20260616_MULT!RgsnLNBeta2</f>
        <v>9.214926669555995E-2</v>
      </c>
      <c r="F10" s="7">
        <f>[27]YORW_20260623_MULT!RgsnLNBeta2</f>
        <v>8.9313309658183793E-2</v>
      </c>
      <c r="G10" s="7">
        <f>[34]YORW_20260630_MULT!RgsnLNBeta2</f>
        <v>7.4614420452168692E-2</v>
      </c>
    </row>
    <row r="11" spans="1:7" x14ac:dyDescent="0.35">
      <c r="B11" s="2" t="s">
        <v>8</v>
      </c>
      <c r="C11" s="7">
        <f>[7]HTO_20260602_MULT!RgsnLNBeta2</f>
        <v>7.5782753900635449E-2</v>
      </c>
      <c r="D11" s="7">
        <f>[14]HTO_20260609_MULT!RgsnLNBeta2</f>
        <v>7.8697818610873466E-2</v>
      </c>
      <c r="E11" s="7">
        <f>[21]HTO_20260616_MULT!RgsnLNBeta2</f>
        <v>7.509736610020061E-2</v>
      </c>
      <c r="F11" s="7">
        <f>[28]HTO_20260623_MULT!RgsnLNBeta2</f>
        <v>7.1977519414259616E-2</v>
      </c>
      <c r="G11" s="7">
        <f>[35]HTO_20260630_MULT!RgsnLNBeta2</f>
        <v>5.5371180559891139E-2</v>
      </c>
    </row>
    <row r="12" spans="1:7" x14ac:dyDescent="0.35">
      <c r="C12" s="5"/>
      <c r="D12" s="5"/>
      <c r="E12" s="5"/>
      <c r="F12" s="5"/>
      <c r="G12" s="5"/>
    </row>
    <row r="13" spans="1:7" x14ac:dyDescent="0.35">
      <c r="B13" s="3" t="s">
        <v>9</v>
      </c>
      <c r="C13" s="5">
        <f>MIN(C5:C11)</f>
        <v>-0.28015981580883953</v>
      </c>
      <c r="D13" s="5">
        <f>MIN(D5:D11)</f>
        <v>-0.28454806635773888</v>
      </c>
      <c r="E13" s="5">
        <f>MIN(E5:E11)</f>
        <v>-0.28247305354494284</v>
      </c>
      <c r="F13" s="5">
        <f>MIN(F5:F11)</f>
        <v>-0.2791307769657701</v>
      </c>
      <c r="G13" s="5">
        <f>MIN(G5:G11)</f>
        <v>-0.29587387929363351</v>
      </c>
    </row>
    <row r="14" spans="1:7" x14ac:dyDescent="0.35">
      <c r="B14" s="3" t="s">
        <v>10</v>
      </c>
      <c r="C14" s="5">
        <f>MAX(C5:C11)</f>
        <v>0.10136098146752837</v>
      </c>
      <c r="D14" s="5">
        <f>MAX(D5:D11)</f>
        <v>9.7054587764400652E-2</v>
      </c>
      <c r="E14" s="5">
        <f>MAX(E5:E11)</f>
        <v>9.214926669555995E-2</v>
      </c>
      <c r="F14" s="5">
        <f>MAX(F5:F11)</f>
        <v>8.9313309658183793E-2</v>
      </c>
      <c r="G14" s="5">
        <f>MAX(G5:G11)</f>
        <v>7.4614420452168692E-2</v>
      </c>
    </row>
    <row r="15" spans="1:7" x14ac:dyDescent="0.35">
      <c r="B15" s="3" t="s">
        <v>11</v>
      </c>
      <c r="C15" s="5">
        <f>MEDIAN(C5:C11)</f>
        <v>-1.128667660157049E-2</v>
      </c>
      <c r="D15" s="5">
        <f>MEDIAN(D5:D11)</f>
        <v>-1.6143909431044559E-2</v>
      </c>
      <c r="E15" s="5">
        <f>MEDIAN(E5:E11)</f>
        <v>-1.8879710365351941E-2</v>
      </c>
      <c r="F15" s="5">
        <f>MEDIAN(F5:F11)</f>
        <v>-2.1883698305393107E-2</v>
      </c>
      <c r="G15" s="5">
        <f>MEDIAN(G5:G11)</f>
        <v>-3.8222307199752767E-2</v>
      </c>
    </row>
    <row r="16" spans="1:7" x14ac:dyDescent="0.35">
      <c r="B16" s="3" t="s">
        <v>12</v>
      </c>
      <c r="C16" s="8">
        <f>AVERAGE(C5:C11)</f>
        <v>-2.8761348783577573E-2</v>
      </c>
      <c r="D16" s="8">
        <f>AVERAGE(D5:D11)</f>
        <v>-3.2980520886870576E-2</v>
      </c>
      <c r="E16" s="8">
        <f>AVERAGE(E5:E11)</f>
        <v>-3.5602249953726572E-2</v>
      </c>
      <c r="F16" s="8">
        <f>AVERAGE(F5:F11)</f>
        <v>-3.7513806689139895E-2</v>
      </c>
      <c r="G16" s="8">
        <f>AVERAGE(G5:G11)</f>
        <v>-5.4447293350217293E-2</v>
      </c>
    </row>
    <row r="17" spans="2:7" x14ac:dyDescent="0.35">
      <c r="B17" s="3" t="s">
        <v>13</v>
      </c>
      <c r="C17" s="5">
        <f>(SUM(C5:C11)-C13-C14)/(COUNT(C5:C11)-2)</f>
        <v>-4.5061214287463684E-3</v>
      </c>
      <c r="D17" s="5">
        <f>(SUM(D5:D11)-D13-D14)/(COUNT(D5:D11)-2)</f>
        <v>-8.6740335229511627E-3</v>
      </c>
      <c r="E17" s="5">
        <f>(SUM(E5:E11)-E13-E14)/(COUNT(E5:E11)-2)</f>
        <v>-1.1778392565340624E-2</v>
      </c>
      <c r="F17" s="5">
        <f>(SUM(F5:F11)-F13-F14)/(COUNT(F5:F11)-2)</f>
        <v>-1.455583590327859E-2</v>
      </c>
      <c r="G17" s="5">
        <f>(SUM(G5:G11)-G13-G14)/(COUNT(G5:G11)-2)</f>
        <v>-3.1974318922011247E-2</v>
      </c>
    </row>
    <row r="20" spans="2:7" x14ac:dyDescent="0.35">
      <c r="B20" s="1" t="s">
        <v>14</v>
      </c>
      <c r="C20" s="6">
        <v>0.35</v>
      </c>
      <c r="D20" s="6">
        <v>0.67</v>
      </c>
    </row>
    <row r="21" spans="2:7" x14ac:dyDescent="0.35">
      <c r="C21" s="4">
        <v>46175</v>
      </c>
      <c r="D21" s="4">
        <v>46182</v>
      </c>
      <c r="E21" s="4">
        <v>46189</v>
      </c>
      <c r="F21" s="4">
        <v>46196</v>
      </c>
      <c r="G21" s="4">
        <v>46203</v>
      </c>
    </row>
    <row r="22" spans="2:7" x14ac:dyDescent="0.35">
      <c r="B22" s="2" t="s">
        <v>2</v>
      </c>
      <c r="C22" s="5">
        <f t="shared" ref="C22:C28" si="0">$C$20+$D$20*C5</f>
        <v>0.34243792667694772</v>
      </c>
      <c r="D22" s="5">
        <f t="shared" ref="D22:D28" si="1">$C$20+$D$20*D5</f>
        <v>0.33918358068120014</v>
      </c>
      <c r="E22" s="5">
        <f t="shared" ref="E22:E28" si="2">$C$20+$D$20*E5</f>
        <v>0.33735059405521417</v>
      </c>
      <c r="F22" s="5">
        <f t="shared" ref="F22:F28" si="3">$C$20+$D$20*F5</f>
        <v>0.3353379221353866</v>
      </c>
      <c r="G22" s="5">
        <f t="shared" ref="G22:G28" si="4">$C$20+$D$20*G5</f>
        <v>0.32439105417616565</v>
      </c>
    </row>
    <row r="23" spans="2:7" x14ac:dyDescent="0.35">
      <c r="B23" s="2" t="s">
        <v>3</v>
      </c>
      <c r="C23" s="5">
        <f t="shared" si="0"/>
        <v>0.16229292340807749</v>
      </c>
      <c r="D23" s="5">
        <f t="shared" si="1"/>
        <v>0.15935279554031492</v>
      </c>
      <c r="E23" s="5">
        <f t="shared" si="2"/>
        <v>0.16074305412488826</v>
      </c>
      <c r="F23" s="5">
        <f t="shared" si="3"/>
        <v>0.162982379432934</v>
      </c>
      <c r="G23" s="5">
        <f t="shared" si="4"/>
        <v>0.15176450087326551</v>
      </c>
    </row>
    <row r="24" spans="2:7" x14ac:dyDescent="0.35">
      <c r="B24" s="2" t="s">
        <v>4</v>
      </c>
      <c r="C24" s="5">
        <f t="shared" si="0"/>
        <v>0.28486467384531344</v>
      </c>
      <c r="D24" s="5">
        <f t="shared" si="1"/>
        <v>0.28211453966209715</v>
      </c>
      <c r="E24" s="5">
        <f t="shared" si="2"/>
        <v>0.28283001478070757</v>
      </c>
      <c r="F24" s="5">
        <f t="shared" si="3"/>
        <v>0.28429398049456439</v>
      </c>
      <c r="G24" s="5">
        <f t="shared" si="4"/>
        <v>0.27440934841745929</v>
      </c>
    </row>
    <row r="25" spans="2:7" x14ac:dyDescent="0.35">
      <c r="B25" s="2" t="s">
        <v>5</v>
      </c>
      <c r="C25" s="5">
        <f t="shared" si="0"/>
        <v>0.33723240253817849</v>
      </c>
      <c r="D25" s="5">
        <f t="shared" si="1"/>
        <v>0.33061047098939755</v>
      </c>
      <c r="E25" s="5">
        <f t="shared" si="2"/>
        <v>0.32746837688787217</v>
      </c>
      <c r="F25" s="5">
        <f t="shared" si="3"/>
        <v>0.32472468358973328</v>
      </c>
      <c r="G25" s="5">
        <f t="shared" si="4"/>
        <v>0.3112187080607397</v>
      </c>
    </row>
    <row r="26" spans="2:7" x14ac:dyDescent="0.35">
      <c r="B26" s="2" t="s">
        <v>6</v>
      </c>
      <c r="C26" s="5">
        <f t="shared" si="0"/>
        <v>0.36959504503983415</v>
      </c>
      <c r="D26" s="5">
        <f t="shared" si="1"/>
        <v>0.36630585789613346</v>
      </c>
      <c r="E26" s="5">
        <f t="shared" si="2"/>
        <v>0.36257816389518049</v>
      </c>
      <c r="F26" s="5">
        <f t="shared" si="3"/>
        <v>0.35865642549677845</v>
      </c>
      <c r="G26" s="5">
        <f t="shared" si="4"/>
        <v>0.34576822998177059</v>
      </c>
    </row>
    <row r="27" spans="2:7" x14ac:dyDescent="0.35">
      <c r="B27" s="2" t="s">
        <v>7</v>
      </c>
      <c r="C27" s="5">
        <f t="shared" si="0"/>
        <v>0.41791185758324401</v>
      </c>
      <c r="D27" s="5">
        <f t="shared" si="1"/>
        <v>0.41502657380214841</v>
      </c>
      <c r="E27" s="5">
        <f t="shared" si="2"/>
        <v>0.41174000868602517</v>
      </c>
      <c r="F27" s="5">
        <f t="shared" si="3"/>
        <v>0.40983991747098314</v>
      </c>
      <c r="G27" s="5">
        <f t="shared" si="4"/>
        <v>0.39999166170295303</v>
      </c>
    </row>
    <row r="28" spans="2:7" x14ac:dyDescent="0.35">
      <c r="B28" s="2" t="s">
        <v>8</v>
      </c>
      <c r="C28" s="5">
        <f t="shared" si="0"/>
        <v>0.40077444511342575</v>
      </c>
      <c r="D28" s="5">
        <f t="shared" si="1"/>
        <v>0.40272753846928522</v>
      </c>
      <c r="E28" s="5">
        <f t="shared" si="2"/>
        <v>0.40031523528713442</v>
      </c>
      <c r="F28" s="5">
        <f t="shared" si="3"/>
        <v>0.39822493800755393</v>
      </c>
      <c r="G28" s="5">
        <f t="shared" si="4"/>
        <v>0.38709869097512706</v>
      </c>
    </row>
    <row r="29" spans="2:7" x14ac:dyDescent="0.35">
      <c r="C29" s="5"/>
      <c r="D29" s="5"/>
      <c r="E29" s="5"/>
      <c r="F29" s="5"/>
      <c r="G29" s="5"/>
    </row>
    <row r="30" spans="2:7" x14ac:dyDescent="0.35">
      <c r="B30" s="3" t="s">
        <v>9</v>
      </c>
      <c r="C30" s="5">
        <f>MIN(C22:C28)</f>
        <v>0.16229292340807749</v>
      </c>
      <c r="D30" s="5">
        <f>MIN(D22:D28)</f>
        <v>0.15935279554031492</v>
      </c>
      <c r="E30" s="5">
        <f>MIN(E22:E28)</f>
        <v>0.16074305412488826</v>
      </c>
      <c r="F30" s="5">
        <f>MIN(F22:F28)</f>
        <v>0.162982379432934</v>
      </c>
      <c r="G30" s="5">
        <f>MIN(G22:G28)</f>
        <v>0.15176450087326551</v>
      </c>
    </row>
    <row r="31" spans="2:7" x14ac:dyDescent="0.35">
      <c r="B31" s="3" t="s">
        <v>10</v>
      </c>
      <c r="C31" s="5">
        <f>MAX(C22:C28)</f>
        <v>0.41791185758324401</v>
      </c>
      <c r="D31" s="5">
        <f>MAX(D22:D28)</f>
        <v>0.41502657380214841</v>
      </c>
      <c r="E31" s="5">
        <f>MAX(E22:E28)</f>
        <v>0.41174000868602517</v>
      </c>
      <c r="F31" s="5">
        <f>MAX(F22:F28)</f>
        <v>0.40983991747098314</v>
      </c>
      <c r="G31" s="5">
        <f>MAX(G22:G28)</f>
        <v>0.39999166170295303</v>
      </c>
    </row>
    <row r="32" spans="2:7" x14ac:dyDescent="0.35">
      <c r="B32" s="3" t="s">
        <v>11</v>
      </c>
      <c r="C32" s="5">
        <f>MEDIAN(C22:C28)</f>
        <v>0.34243792667694772</v>
      </c>
      <c r="D32" s="5">
        <f>MEDIAN(D22:D28)</f>
        <v>0.33918358068120014</v>
      </c>
      <c r="E32" s="5">
        <f>MEDIAN(E22:E28)</f>
        <v>0.33735059405521417</v>
      </c>
      <c r="F32" s="5">
        <f>MEDIAN(F22:F28)</f>
        <v>0.3353379221353866</v>
      </c>
      <c r="G32" s="5">
        <f>MEDIAN(G22:G28)</f>
        <v>0.32439105417616565</v>
      </c>
    </row>
    <row r="33" spans="2:7" x14ac:dyDescent="0.35">
      <c r="B33" s="3" t="s">
        <v>12</v>
      </c>
      <c r="C33" s="5">
        <f>AVERAGE(C22:C28)</f>
        <v>0.33072989631500299</v>
      </c>
      <c r="D33" s="5">
        <f>AVERAGE(D22:D28)</f>
        <v>0.3279030510057967</v>
      </c>
      <c r="E33" s="5">
        <f>AVERAGE(E22:E28)</f>
        <v>0.32614649253100314</v>
      </c>
      <c r="F33" s="5">
        <f>AVERAGE(F22:F28)</f>
        <v>0.32486574951827624</v>
      </c>
      <c r="G33" s="5">
        <f>AVERAGE(G22:G28)</f>
        <v>0.31352031345535442</v>
      </c>
    </row>
    <row r="34" spans="2:7" x14ac:dyDescent="0.35">
      <c r="B34" s="3" t="s">
        <v>13</v>
      </c>
      <c r="C34" s="5">
        <f>(SUM(C22:C28)-C30-C31)/(COUNT(C22:C28)-2)</f>
        <v>0.3469808986427399</v>
      </c>
      <c r="D34" s="5">
        <f>(SUM(D22:D28)-D30-D31)/(COUNT(D22:D28)-2)</f>
        <v>0.34418839753962271</v>
      </c>
      <c r="E34" s="5">
        <f>(SUM(E22:E28)-E30-E31)/(COUNT(E22:E28)-2)</f>
        <v>0.34210847698122171</v>
      </c>
      <c r="F34" s="5">
        <f>(SUM(F22:F28)-F30-F31)/(COUNT(F22:F28)-2)</f>
        <v>0.34024758994480331</v>
      </c>
      <c r="G34" s="5">
        <f>(SUM(G22:G28)-G30-G31)/(COUNT(G22:G28)-2)</f>
        <v>0.3285772063222524</v>
      </c>
    </row>
    <row r="37" spans="2:7" x14ac:dyDescent="0.35">
      <c r="B37" s="1" t="s">
        <v>15</v>
      </c>
      <c r="C37" s="6">
        <v>0.05</v>
      </c>
    </row>
    <row r="38" spans="2:7" x14ac:dyDescent="0.35">
      <c r="C38" s="4">
        <v>46175</v>
      </c>
      <c r="D38" s="4">
        <v>46182</v>
      </c>
      <c r="E38" s="4">
        <v>46189</v>
      </c>
      <c r="F38" s="4">
        <v>46196</v>
      </c>
      <c r="G38" s="4">
        <v>46203</v>
      </c>
    </row>
    <row r="39" spans="2:7" x14ac:dyDescent="0.35">
      <c r="B39" s="2" t="s">
        <v>2</v>
      </c>
      <c r="C39" s="5">
        <f t="shared" ref="C39:C45" si="5">ROUND(C22/$C$37,0)*$C$37</f>
        <v>0.35000000000000003</v>
      </c>
      <c r="D39" s="5">
        <f t="shared" ref="D39:D45" si="6">ROUND(D22/$C$37,0)*$C$37</f>
        <v>0.35000000000000003</v>
      </c>
      <c r="E39" s="5">
        <f t="shared" ref="E39:E45" si="7">ROUND(E22/$C$37,0)*$C$37</f>
        <v>0.35000000000000003</v>
      </c>
      <c r="F39" s="5">
        <f t="shared" ref="F39:F45" si="8">ROUND(F22/$C$37,0)*$C$37</f>
        <v>0.35000000000000003</v>
      </c>
      <c r="G39" s="5">
        <f t="shared" ref="G39:G45" si="9">ROUND(G22/$C$37,0)*$C$37</f>
        <v>0.30000000000000004</v>
      </c>
    </row>
    <row r="40" spans="2:7" x14ac:dyDescent="0.35">
      <c r="B40" s="2" t="s">
        <v>3</v>
      </c>
      <c r="C40" s="5">
        <f t="shared" si="5"/>
        <v>0.15000000000000002</v>
      </c>
      <c r="D40" s="5">
        <f t="shared" si="6"/>
        <v>0.15000000000000002</v>
      </c>
      <c r="E40" s="5">
        <f t="shared" si="7"/>
        <v>0.15000000000000002</v>
      </c>
      <c r="F40" s="5">
        <f t="shared" si="8"/>
        <v>0.15000000000000002</v>
      </c>
      <c r="G40" s="5">
        <f t="shared" si="9"/>
        <v>0.15000000000000002</v>
      </c>
    </row>
    <row r="41" spans="2:7" x14ac:dyDescent="0.35">
      <c r="B41" s="2" t="s">
        <v>4</v>
      </c>
      <c r="C41" s="5">
        <f t="shared" si="5"/>
        <v>0.30000000000000004</v>
      </c>
      <c r="D41" s="5">
        <f t="shared" si="6"/>
        <v>0.30000000000000004</v>
      </c>
      <c r="E41" s="5">
        <f t="shared" si="7"/>
        <v>0.30000000000000004</v>
      </c>
      <c r="F41" s="5">
        <f t="shared" si="8"/>
        <v>0.30000000000000004</v>
      </c>
      <c r="G41" s="5">
        <f t="shared" si="9"/>
        <v>0.25</v>
      </c>
    </row>
    <row r="42" spans="2:7" x14ac:dyDescent="0.35">
      <c r="B42" s="2" t="s">
        <v>5</v>
      </c>
      <c r="C42" s="5">
        <f t="shared" si="5"/>
        <v>0.35000000000000003</v>
      </c>
      <c r="D42" s="5">
        <f t="shared" si="6"/>
        <v>0.35000000000000003</v>
      </c>
      <c r="E42" s="5">
        <f t="shared" si="7"/>
        <v>0.35000000000000003</v>
      </c>
      <c r="F42" s="5">
        <f t="shared" si="8"/>
        <v>0.30000000000000004</v>
      </c>
      <c r="G42" s="5">
        <f t="shared" si="9"/>
        <v>0.30000000000000004</v>
      </c>
    </row>
    <row r="43" spans="2:7" x14ac:dyDescent="0.35">
      <c r="B43" s="2" t="s">
        <v>6</v>
      </c>
      <c r="C43" s="5">
        <f t="shared" si="5"/>
        <v>0.35000000000000003</v>
      </c>
      <c r="D43" s="5">
        <f t="shared" si="6"/>
        <v>0.35000000000000003</v>
      </c>
      <c r="E43" s="5">
        <f t="shared" si="7"/>
        <v>0.35000000000000003</v>
      </c>
      <c r="F43" s="5">
        <f t="shared" si="8"/>
        <v>0.35000000000000003</v>
      </c>
      <c r="G43" s="5">
        <f t="shared" si="9"/>
        <v>0.35000000000000003</v>
      </c>
    </row>
    <row r="44" spans="2:7" x14ac:dyDescent="0.35">
      <c r="B44" s="2" t="s">
        <v>7</v>
      </c>
      <c r="C44" s="5">
        <f t="shared" si="5"/>
        <v>0.4</v>
      </c>
      <c r="D44" s="5">
        <f t="shared" si="6"/>
        <v>0.4</v>
      </c>
      <c r="E44" s="5">
        <f t="shared" si="7"/>
        <v>0.4</v>
      </c>
      <c r="F44" s="5">
        <f t="shared" si="8"/>
        <v>0.4</v>
      </c>
      <c r="G44" s="5">
        <f t="shared" si="9"/>
        <v>0.4</v>
      </c>
    </row>
    <row r="45" spans="2:7" x14ac:dyDescent="0.35">
      <c r="B45" s="2" t="s">
        <v>8</v>
      </c>
      <c r="C45" s="5">
        <f t="shared" si="5"/>
        <v>0.4</v>
      </c>
      <c r="D45" s="5">
        <f t="shared" si="6"/>
        <v>0.4</v>
      </c>
      <c r="E45" s="5">
        <f t="shared" si="7"/>
        <v>0.4</v>
      </c>
      <c r="F45" s="5">
        <f t="shared" si="8"/>
        <v>0.4</v>
      </c>
      <c r="G45" s="5">
        <f t="shared" si="9"/>
        <v>0.4</v>
      </c>
    </row>
    <row r="46" spans="2:7" x14ac:dyDescent="0.35">
      <c r="C46" s="5"/>
      <c r="D46" s="5"/>
      <c r="E46" s="5"/>
      <c r="F46" s="5"/>
      <c r="G46" s="5"/>
    </row>
    <row r="47" spans="2:7" x14ac:dyDescent="0.35">
      <c r="B47" s="3" t="s">
        <v>9</v>
      </c>
      <c r="C47" s="5">
        <f>MIN(C39:C45)</f>
        <v>0.15000000000000002</v>
      </c>
      <c r="D47" s="5">
        <f>MIN(D39:D45)</f>
        <v>0.15000000000000002</v>
      </c>
      <c r="E47" s="5">
        <f>MIN(E39:E45)</f>
        <v>0.15000000000000002</v>
      </c>
      <c r="F47" s="5">
        <f>MIN(F39:F45)</f>
        <v>0.15000000000000002</v>
      </c>
      <c r="G47" s="5">
        <f>MIN(G39:G45)</f>
        <v>0.15000000000000002</v>
      </c>
    </row>
    <row r="48" spans="2:7" x14ac:dyDescent="0.35">
      <c r="B48" s="3" t="s">
        <v>10</v>
      </c>
      <c r="C48" s="5">
        <f>MAX(C39:C45)</f>
        <v>0.4</v>
      </c>
      <c r="D48" s="5">
        <f>MAX(D39:D45)</f>
        <v>0.4</v>
      </c>
      <c r="E48" s="5">
        <f>MAX(E39:E45)</f>
        <v>0.4</v>
      </c>
      <c r="F48" s="5">
        <f>MAX(F39:F45)</f>
        <v>0.4</v>
      </c>
      <c r="G48" s="5">
        <f>MAX(G39:G45)</f>
        <v>0.4</v>
      </c>
    </row>
    <row r="49" spans="2:7" x14ac:dyDescent="0.35">
      <c r="B49" s="3" t="s">
        <v>11</v>
      </c>
      <c r="C49" s="5">
        <f>MEDIAN(C39:C45)</f>
        <v>0.35000000000000003</v>
      </c>
      <c r="D49" s="5">
        <f>MEDIAN(D39:D45)</f>
        <v>0.35000000000000003</v>
      </c>
      <c r="E49" s="5">
        <f>MEDIAN(E39:E45)</f>
        <v>0.35000000000000003</v>
      </c>
      <c r="F49" s="5">
        <f>MEDIAN(F39:F45)</f>
        <v>0.35000000000000003</v>
      </c>
      <c r="G49" s="5">
        <f>MEDIAN(G39:G45)</f>
        <v>0.30000000000000004</v>
      </c>
    </row>
    <row r="50" spans="2:7" x14ac:dyDescent="0.35">
      <c r="B50" s="3" t="s">
        <v>12</v>
      </c>
      <c r="C50" s="5">
        <f>AVERAGE(C39:C45)</f>
        <v>0.32857142857142863</v>
      </c>
      <c r="D50" s="5">
        <f>AVERAGE(D39:D45)</f>
        <v>0.32857142857142863</v>
      </c>
      <c r="E50" s="5">
        <f>AVERAGE(E39:E45)</f>
        <v>0.32857142857142863</v>
      </c>
      <c r="F50" s="5">
        <f>AVERAGE(F39:F45)</f>
        <v>0.32142857142857145</v>
      </c>
      <c r="G50" s="5">
        <f>AVERAGE(G39:G45)</f>
        <v>0.30714285714285711</v>
      </c>
    </row>
    <row r="51" spans="2:7" x14ac:dyDescent="0.35">
      <c r="B51" s="3" t="s">
        <v>13</v>
      </c>
      <c r="C51" s="5">
        <f>(SUM(C39:C45)-C47-C48)/(COUNT(C39:C45)-2)</f>
        <v>0.35000000000000009</v>
      </c>
      <c r="D51" s="5">
        <f>(SUM(D39:D45)-D47-D48)/(COUNT(D39:D45)-2)</f>
        <v>0.35000000000000009</v>
      </c>
      <c r="E51" s="5">
        <f>(SUM(E39:E45)-E47-E48)/(COUNT(E39:E45)-2)</f>
        <v>0.35000000000000009</v>
      </c>
      <c r="F51" s="5">
        <f>(SUM(F39:F45)-F47-F48)/(COUNT(F39:F45)-2)</f>
        <v>0.34</v>
      </c>
      <c r="G51" s="5">
        <f>(SUM(G39:G45)-G47-G48)/(COUNT(G39:G45)-2)</f>
        <v>0.32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2YWD BETAS</vt:lpstr>
      <vt:lpstr>'2YWD BETAS'!RawBetaTable</vt:lpstr>
      <vt:lpstr>'2YWD BETAS'!VLAdjBetaTable</vt:lpstr>
      <vt:lpstr>'2YWD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2026-07-10T07:35:41Z</dcterms:created>
  <dcterms:modified xsi:type="dcterms:W3CDTF">2026-07-10T07:38:04Z</dcterms:modified>
</cp:coreProperties>
</file>